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Новый диск\2024\Департамент\Бюджет 2025\Материалы к проекту закона 2025\"/>
    </mc:Choice>
  </mc:AlternateContent>
  <xr:revisionPtr revIDLastSave="0" documentId="13_ncr:1_{FC50693E-D091-4AC0-910B-8AC4916CFED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20090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46" i="3" l="1"/>
  <c r="G46" i="3"/>
  <c r="F46" i="3"/>
</calcChain>
</file>

<file path=xl/sharedStrings.xml><?xml version="1.0" encoding="utf-8"?>
<sst xmlns="http://schemas.openxmlformats.org/spreadsheetml/2006/main" count="79" uniqueCount="72">
  <si>
    <t>Дата</t>
  </si>
  <si>
    <t>по ОКЕИ</t>
  </si>
  <si>
    <t>Коды</t>
  </si>
  <si>
    <t>Главный распорядитель средств</t>
  </si>
  <si>
    <t>по ОКПО</t>
  </si>
  <si>
    <t xml:space="preserve">      по БК</t>
  </si>
  <si>
    <t xml:space="preserve">     по БК</t>
  </si>
  <si>
    <t>Раздел</t>
  </si>
  <si>
    <t>Подраздел</t>
  </si>
  <si>
    <t>Вид расходов</t>
  </si>
  <si>
    <t>Номер</t>
  </si>
  <si>
    <t>Государственная программа</t>
  </si>
  <si>
    <t xml:space="preserve">           Дата</t>
  </si>
  <si>
    <t xml:space="preserve">                                     (наименование, дата и номер нормативного правового акта)</t>
  </si>
  <si>
    <t xml:space="preserve">республиканского бюджета </t>
  </si>
  <si>
    <t>* При отсутствии документа, утверждающего методику, указываются наименование проекта нормативного правового акта, дата и номер письма, которым он представлен в Минфин ЧР</t>
  </si>
  <si>
    <t>** При его наличии</t>
  </si>
  <si>
    <t>Алгоритм (формула) расчета объема межбюджетного трансферта муниципальному образованию Чеченской Республики</t>
  </si>
  <si>
    <t>распределения межбюджетного трансферта между муниципальными образованиями Чеченской Республики</t>
  </si>
  <si>
    <t>РАСЧЕТ</t>
  </si>
  <si>
    <t>Единица измерения: тыс руб.</t>
  </si>
  <si>
    <t>тыс. рублей</t>
  </si>
  <si>
    <t>Документ, утверждающий методику распределения межбюджетного трансферта*</t>
  </si>
  <si>
    <t>Наименование межбюджетного трансферта (направление расходов)</t>
  </si>
  <si>
    <t>1</t>
  </si>
  <si>
    <t>Глава по БК</t>
  </si>
  <si>
    <t>Министерство финансов Чеченской Республики</t>
  </si>
  <si>
    <t>Межбюджетные трансферты общего характера бюджетам бюджетной системы Российской Федерации</t>
  </si>
  <si>
    <t>14</t>
  </si>
  <si>
    <t>Государственная программа Чеченской Республики "Обеспечение финансовой устойчивости Чеченской Республики"</t>
  </si>
  <si>
    <t>12</t>
  </si>
  <si>
    <t>300</t>
  </si>
  <si>
    <t>Ачхой-Мартановский муниципальный район</t>
  </si>
  <si>
    <t>Веденский муниципальный район</t>
  </si>
  <si>
    <t>Грозненский муниципальный район</t>
  </si>
  <si>
    <t>Гудермесский муниципальный район</t>
  </si>
  <si>
    <t>Итум-Калинский муниципальный район</t>
  </si>
  <si>
    <t>Курчалоевский муниципальный район</t>
  </si>
  <si>
    <t>Надтеречный муниципальный район</t>
  </si>
  <si>
    <t>Наурский муниципальный район</t>
  </si>
  <si>
    <t>Ножай-Юртовский муниципальный район</t>
  </si>
  <si>
    <t>Серноводский муниципальный район</t>
  </si>
  <si>
    <t>Урус-Мартановский муниципальный район</t>
  </si>
  <si>
    <t>Шалинский муниципальный район</t>
  </si>
  <si>
    <t>Шаройский муниципальный район</t>
  </si>
  <si>
    <t>Шатойский муниципальный район</t>
  </si>
  <si>
    <t>Шелковской муниципальный район</t>
  </si>
  <si>
    <t>Прочие межбюджетные трансферты общего характера</t>
  </si>
  <si>
    <t>03</t>
  </si>
  <si>
    <t>20090</t>
  </si>
  <si>
    <t>Субвенции бюджетам муниципальных образований на выравнивание уровня бюджетной обеспеченности поселений</t>
  </si>
  <si>
    <t>Субвенции</t>
  </si>
  <si>
    <t>530</t>
  </si>
  <si>
    <t>Закон Чеченской Республики от 30 марта 2018 г. N 8-РЗ "О наделении органов местного самоуправления муниципальных районов Чеченской Республики государственными полномочиями по расчету и предоставлению дотаций на выравнивание бюджетной обеспеченности поселений"</t>
  </si>
  <si>
    <r>
      <t>S</t>
    </r>
    <r>
      <rPr>
        <vertAlign val="subscript"/>
        <sz val="10"/>
        <rFont val="Times New Roman"/>
        <family val="1"/>
        <charset val="204"/>
      </rPr>
      <t>i</t>
    </r>
    <r>
      <rPr>
        <sz val="10"/>
        <rFont val="Times New Roman"/>
        <family val="1"/>
        <charset val="204"/>
      </rPr>
      <t>=rхN</t>
    </r>
    <r>
      <rPr>
        <vertAlign val="subscript"/>
        <sz val="10"/>
        <rFont val="Times New Roman"/>
        <family val="1"/>
        <charset val="204"/>
      </rPr>
      <t>ri</t>
    </r>
  </si>
  <si>
    <t>Наименование территориального образования</t>
  </si>
  <si>
    <t>Численность населения</t>
  </si>
  <si>
    <t>Расчет субвенции по выравниванию уровня бюджетной обеспеченности поселений</t>
  </si>
  <si>
    <t>ИТОГО ВСЕГО</t>
  </si>
  <si>
    <t>х</t>
  </si>
  <si>
    <t>расчетный объем налоговых и неналоговых доходов на одного жителя</t>
  </si>
  <si>
    <t>расчетный объем расходных обязательств на одного жителя</t>
  </si>
  <si>
    <t>2025 год</t>
  </si>
  <si>
    <t>7</t>
  </si>
  <si>
    <t>2026 год</t>
  </si>
  <si>
    <t>на 2025 год и на плановый период 2026 и 2027 годов</t>
  </si>
  <si>
    <t>от 23 октября 2024 г.</t>
  </si>
  <si>
    <t>23.10.2024</t>
  </si>
  <si>
    <t xml:space="preserve">                                       1. Распределение межбюджетного трансферта между муниципальными образованиями Чеченской Республики на 2025 год и плановый период 2026 и 2027 годов</t>
  </si>
  <si>
    <t>2027 год</t>
  </si>
  <si>
    <t>Комплекс процессных мероприятий "Выравнивание финансовых возможностей муниципальных районов (городских округов), городских и сельских поселений</t>
  </si>
  <si>
    <t>Структурный элемент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</si>
</sst>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#,##0.000"/>
  </numFmts>
  <fonts count="17" x14ac:knownFonts="1">
    <font>
      <sz val="10"/>
      <name val="Arial Cyr"/>
      <charset val="204"/>
    </font>
    <font>
      <sz val="8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i/>
      <sz val="8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i/>
      <sz val="9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8"/>
      <color indexed="8"/>
      <name val="Arial"/>
      <family val="2"/>
      <charset val="204"/>
    </font>
    <font>
      <vertAlign val="subscript"/>
      <sz val="10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2" fillId="0" borderId="0"/>
  </cellStyleXfs>
  <cellXfs count="69">
    <xf numFmtId="0" fontId="0" fillId="0" borderId="0" xfId="0"/>
    <xf numFmtId="0" fontId="0" fillId="0" borderId="0" xfId="0" applyBorder="1"/>
    <xf numFmtId="0" fontId="6" fillId="0" borderId="0" xfId="0" applyFont="1" applyAlignment="1">
      <alignment vertical="center"/>
    </xf>
    <xf numFmtId="0" fontId="3" fillId="0" borderId="0" xfId="0" applyFont="1"/>
    <xf numFmtId="0" fontId="7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3" fillId="0" borderId="0" xfId="0" applyFont="1" applyBorder="1"/>
    <xf numFmtId="0" fontId="5" fillId="0" borderId="0" xfId="0" applyFont="1"/>
    <xf numFmtId="0" fontId="0" fillId="0" borderId="0" xfId="0" applyFont="1"/>
    <xf numFmtId="49" fontId="3" fillId="0" borderId="0" xfId="0" applyNumberFormat="1" applyFont="1" applyBorder="1" applyAlignment="1">
      <alignment horizontal="center"/>
    </xf>
    <xf numFmtId="0" fontId="8" fillId="0" borderId="0" xfId="0" applyFont="1" applyAlignment="1">
      <alignment vertical="center"/>
    </xf>
    <xf numFmtId="0" fontId="8" fillId="0" borderId="6" xfId="0" applyFont="1" applyBorder="1" applyAlignment="1">
      <alignment vertical="center"/>
    </xf>
    <xf numFmtId="0" fontId="8" fillId="0" borderId="0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49" fontId="9" fillId="0" borderId="0" xfId="0" applyNumberFormat="1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4" fillId="0" borderId="0" xfId="0" applyFont="1"/>
    <xf numFmtId="0" fontId="10" fillId="0" borderId="0" xfId="0" applyFont="1" applyAlignment="1">
      <alignment horizontal="justify" vertical="center" wrapText="1"/>
    </xf>
    <xf numFmtId="0" fontId="0" fillId="0" borderId="0" xfId="0" applyFont="1" applyBorder="1"/>
    <xf numFmtId="0" fontId="6" fillId="0" borderId="0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5" fillId="0" borderId="0" xfId="0" applyFont="1" applyAlignment="1">
      <alignment horizontal="left" wrapText="1"/>
    </xf>
    <xf numFmtId="0" fontId="3" fillId="0" borderId="0" xfId="0" applyFont="1" applyAlignment="1">
      <alignment horizontal="right"/>
    </xf>
    <xf numFmtId="0" fontId="3" fillId="0" borderId="0" xfId="0" applyFont="1" applyBorder="1" applyAlignment="1">
      <alignment horizontal="right" vertical="center"/>
    </xf>
    <xf numFmtId="0" fontId="5" fillId="0" borderId="0" xfId="0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3" fillId="0" borderId="1" xfId="0" applyFont="1" applyBorder="1" applyAlignment="1">
      <alignment horizontal="right" vertical="center"/>
    </xf>
    <xf numFmtId="0" fontId="11" fillId="0" borderId="0" xfId="0" applyFont="1" applyAlignment="1">
      <alignment horizontal="center" vertical="center" wrapText="1"/>
    </xf>
    <xf numFmtId="0" fontId="15" fillId="0" borderId="3" xfId="0" applyNumberFormat="1" applyFont="1" applyFill="1" applyBorder="1" applyAlignment="1">
      <alignment horizontal="center" vertical="center"/>
    </xf>
    <xf numFmtId="49" fontId="15" fillId="0" borderId="3" xfId="0" applyNumberFormat="1" applyFont="1" applyFill="1" applyBorder="1" applyAlignment="1">
      <alignment horizontal="left" vertical="center" wrapText="1"/>
    </xf>
    <xf numFmtId="164" fontId="15" fillId="0" borderId="3" xfId="0" applyNumberFormat="1" applyFont="1" applyFill="1" applyBorder="1" applyAlignment="1">
      <alignment vertical="center"/>
    </xf>
    <xf numFmtId="165" fontId="15" fillId="0" borderId="3" xfId="0" applyNumberFormat="1" applyFont="1" applyFill="1" applyBorder="1" applyAlignment="1">
      <alignment vertical="center"/>
    </xf>
    <xf numFmtId="165" fontId="15" fillId="0" borderId="3" xfId="0" applyNumberFormat="1" applyFont="1" applyFill="1" applyBorder="1" applyAlignment="1">
      <alignment horizontal="left" vertical="center" wrapText="1"/>
    </xf>
    <xf numFmtId="49" fontId="15" fillId="0" borderId="3" xfId="2" applyNumberFormat="1" applyFont="1" applyFill="1" applyBorder="1" applyAlignment="1">
      <alignment horizontal="left" vertical="center" wrapText="1"/>
    </xf>
    <xf numFmtId="164" fontId="16" fillId="0" borderId="3" xfId="0" applyNumberFormat="1" applyFont="1" applyFill="1" applyBorder="1" applyAlignment="1">
      <alignment horizontal="left" vertical="center"/>
    </xf>
    <xf numFmtId="164" fontId="16" fillId="0" borderId="3" xfId="0" applyNumberFormat="1" applyFont="1" applyFill="1" applyBorder="1" applyAlignment="1">
      <alignment vertical="center"/>
    </xf>
    <xf numFmtId="165" fontId="16" fillId="0" borderId="3" xfId="0" applyNumberFormat="1" applyFont="1" applyFill="1" applyBorder="1" applyAlignment="1">
      <alignment horizontal="center" vertical="center"/>
    </xf>
    <xf numFmtId="165" fontId="0" fillId="0" borderId="0" xfId="0" applyNumberFormat="1"/>
    <xf numFmtId="164" fontId="15" fillId="0" borderId="14" xfId="0" applyNumberFormat="1" applyFont="1" applyFill="1" applyBorder="1" applyAlignment="1">
      <alignment horizontal="right" vertical="center"/>
    </xf>
    <xf numFmtId="164" fontId="15" fillId="0" borderId="2" xfId="0" applyNumberFormat="1" applyFont="1" applyFill="1" applyBorder="1" applyAlignment="1">
      <alignment horizontal="right" vertical="center"/>
    </xf>
    <xf numFmtId="164" fontId="15" fillId="0" borderId="15" xfId="0" applyNumberFormat="1" applyFont="1" applyFill="1" applyBorder="1" applyAlignment="1">
      <alignment horizontal="right" vertical="center"/>
    </xf>
    <xf numFmtId="0" fontId="15" fillId="0" borderId="3" xfId="0" applyNumberFormat="1" applyFont="1" applyFill="1" applyBorder="1" applyAlignment="1">
      <alignment horizontal="center" vertical="center"/>
    </xf>
    <xf numFmtId="3" fontId="15" fillId="0" borderId="14" xfId="0" applyNumberFormat="1" applyFont="1" applyFill="1" applyBorder="1" applyAlignment="1">
      <alignment horizontal="center" vertical="center"/>
    </xf>
    <xf numFmtId="3" fontId="15" fillId="0" borderId="15" xfId="0" applyNumberFormat="1" applyFont="1" applyFill="1" applyBorder="1" applyAlignment="1">
      <alignment horizontal="center" vertical="center"/>
    </xf>
    <xf numFmtId="165" fontId="14" fillId="0" borderId="3" xfId="0" applyNumberFormat="1" applyFont="1" applyFill="1" applyBorder="1" applyAlignment="1">
      <alignment horizontal="center" vertical="center" wrapText="1"/>
    </xf>
    <xf numFmtId="164" fontId="16" fillId="0" borderId="3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14" fontId="3" fillId="0" borderId="4" xfId="0" applyNumberFormat="1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14" fillId="0" borderId="3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left" vertical="top" wrapText="1"/>
    </xf>
    <xf numFmtId="0" fontId="3" fillId="0" borderId="11" xfId="0" applyFont="1" applyBorder="1" applyAlignment="1">
      <alignment horizontal="left" vertical="top" wrapText="1"/>
    </xf>
    <xf numFmtId="0" fontId="3" fillId="0" borderId="12" xfId="0" applyFont="1" applyBorder="1" applyAlignment="1">
      <alignment horizontal="left" vertical="top" wrapText="1"/>
    </xf>
    <xf numFmtId="164" fontId="16" fillId="0" borderId="3" xfId="0" applyNumberFormat="1" applyFont="1" applyFill="1" applyBorder="1" applyAlignment="1">
      <alignment vertical="center"/>
    </xf>
    <xf numFmtId="49" fontId="5" fillId="0" borderId="4" xfId="0" applyNumberFormat="1" applyFont="1" applyBorder="1" applyAlignment="1">
      <alignment horizontal="center" vertical="center"/>
    </xf>
    <xf numFmtId="49" fontId="5" fillId="0" borderId="5" xfId="0" applyNumberFormat="1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5" fillId="0" borderId="0" xfId="0" applyFont="1" applyFill="1" applyAlignment="1">
      <alignment horizontal="left" wrapText="1"/>
    </xf>
    <xf numFmtId="0" fontId="8" fillId="0" borderId="0" xfId="0" applyFont="1" applyAlignment="1">
      <alignment horizontal="center" wrapText="1"/>
    </xf>
    <xf numFmtId="0" fontId="7" fillId="0" borderId="0" xfId="0" applyFont="1" applyAlignment="1">
      <alignment horizontal="center" vertical="top"/>
    </xf>
    <xf numFmtId="0" fontId="7" fillId="0" borderId="0" xfId="0" applyFont="1" applyFill="1" applyAlignment="1">
      <alignment horizontal="center"/>
    </xf>
    <xf numFmtId="49" fontId="5" fillId="0" borderId="13" xfId="0" applyNumberFormat="1" applyFont="1" applyBorder="1" applyAlignment="1">
      <alignment horizontal="center" vertical="center"/>
    </xf>
    <xf numFmtId="49" fontId="5" fillId="0" borderId="9" xfId="0" applyNumberFormat="1" applyFont="1" applyBorder="1" applyAlignment="1">
      <alignment horizontal="center" vertical="center"/>
    </xf>
    <xf numFmtId="0" fontId="3" fillId="0" borderId="2" xfId="0" applyFont="1" applyFill="1" applyBorder="1" applyAlignment="1">
      <alignment horizontal="left" vertical="center" wrapText="1"/>
    </xf>
  </cellXfs>
  <cellStyles count="3">
    <cellStyle name="Обычный" xfId="0" builtinId="0"/>
    <cellStyle name="Обычный 2" xfId="1" xr:uid="{00000000-0005-0000-0000-000001000000}"/>
    <cellStyle name="Обычный 3" xfId="2" xr:uid="{00000000-0005-0000-0000-000002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H47"/>
  <sheetViews>
    <sheetView showGridLines="0" tabSelected="1" view="pageBreakPreview" zoomScaleNormal="100" zoomScaleSheetLayoutView="100" workbookViewId="0">
      <selection activeCell="A16" sqref="A16:B16"/>
    </sheetView>
  </sheetViews>
  <sheetFormatPr defaultRowHeight="12.75" outlineLevelRow="1" x14ac:dyDescent="0.2"/>
  <cols>
    <col min="1" max="1" width="26.5703125" customWidth="1"/>
    <col min="2" max="2" width="9" customWidth="1"/>
    <col min="3" max="3" width="10.85546875" customWidth="1"/>
    <col min="4" max="4" width="15.5703125" customWidth="1"/>
    <col min="5" max="5" width="15.85546875" customWidth="1"/>
    <col min="6" max="6" width="24.42578125" customWidth="1"/>
    <col min="7" max="7" width="14.5703125" customWidth="1"/>
    <col min="8" max="8" width="12.140625" customWidth="1"/>
    <col min="9" max="10" width="1.85546875" customWidth="1"/>
    <col min="11" max="11" width="12.42578125" customWidth="1"/>
    <col min="12" max="12" width="3.140625" customWidth="1"/>
    <col min="13" max="13" width="13.140625" customWidth="1"/>
    <col min="14" max="33" width="9.140625" style="1"/>
  </cols>
  <sheetData>
    <row r="1" spans="1:33" x14ac:dyDescent="0.2">
      <c r="H1" s="62"/>
      <c r="I1" s="62"/>
      <c r="J1" s="62"/>
      <c r="K1" s="62"/>
      <c r="L1" s="62"/>
      <c r="M1" s="62"/>
    </row>
    <row r="2" spans="1:33" s="3" customFormat="1" ht="12.75" customHeight="1" x14ac:dyDescent="0.2">
      <c r="C2" s="4"/>
      <c r="D2" s="4"/>
      <c r="E2" s="4"/>
      <c r="F2" s="5"/>
      <c r="G2" s="5"/>
      <c r="H2" s="62"/>
      <c r="I2" s="62"/>
      <c r="J2" s="62"/>
      <c r="K2" s="62"/>
      <c r="L2" s="62"/>
      <c r="M2" s="62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</row>
    <row r="3" spans="1:33" s="3" customFormat="1" ht="12.75" customHeight="1" x14ac:dyDescent="0.2">
      <c r="C3" s="4"/>
      <c r="D3" s="4"/>
      <c r="E3" s="4"/>
      <c r="F3" s="5"/>
      <c r="G3" s="5"/>
      <c r="H3" s="22"/>
      <c r="I3" s="22"/>
      <c r="J3" s="22"/>
      <c r="K3" s="22"/>
      <c r="L3" s="22"/>
      <c r="M3" s="22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</row>
    <row r="4" spans="1:33" s="3" customFormat="1" ht="12.75" customHeight="1" x14ac:dyDescent="0.2">
      <c r="A4" s="63" t="s">
        <v>19</v>
      </c>
      <c r="B4" s="63"/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</row>
    <row r="5" spans="1:33" s="3" customFormat="1" ht="15" customHeight="1" x14ac:dyDescent="0.2">
      <c r="A5" s="64" t="s">
        <v>18</v>
      </c>
      <c r="B5" s="64"/>
      <c r="C5" s="64"/>
      <c r="D5" s="64"/>
      <c r="E5" s="64"/>
      <c r="F5" s="64"/>
      <c r="G5" s="64"/>
      <c r="H5" s="64"/>
      <c r="I5" s="64"/>
      <c r="J5" s="64"/>
      <c r="K5" s="64"/>
      <c r="L5" s="64"/>
      <c r="M5" s="64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</row>
    <row r="6" spans="1:33" s="3" customFormat="1" ht="12.75" customHeight="1" thickBot="1" x14ac:dyDescent="0.25">
      <c r="A6" s="65" t="s">
        <v>65</v>
      </c>
      <c r="B6" s="65"/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</row>
    <row r="7" spans="1:33" ht="12" customHeight="1" x14ac:dyDescent="0.2">
      <c r="A7" s="7"/>
      <c r="B7" s="7"/>
      <c r="C7" s="7"/>
      <c r="D7" s="7"/>
      <c r="E7" s="7"/>
      <c r="F7" s="3"/>
      <c r="G7" s="3"/>
      <c r="H7" s="3"/>
      <c r="I7" s="7"/>
      <c r="J7" s="3"/>
      <c r="K7" s="23"/>
      <c r="L7" s="66" t="s">
        <v>2</v>
      </c>
      <c r="M7" s="67"/>
    </row>
    <row r="8" spans="1:33" x14ac:dyDescent="0.2">
      <c r="A8" s="7"/>
      <c r="B8" s="7"/>
      <c r="C8" s="61" t="s">
        <v>66</v>
      </c>
      <c r="D8" s="61"/>
      <c r="E8" s="61"/>
      <c r="F8" s="61"/>
      <c r="G8" s="61"/>
      <c r="H8" s="61"/>
      <c r="I8" s="3"/>
      <c r="J8" s="3"/>
      <c r="K8" s="25" t="s">
        <v>12</v>
      </c>
      <c r="L8" s="56" t="s">
        <v>67</v>
      </c>
      <c r="M8" s="57"/>
    </row>
    <row r="9" spans="1:33" s="8" customFormat="1" x14ac:dyDescent="0.2">
      <c r="A9" s="3" t="s">
        <v>3</v>
      </c>
      <c r="B9" s="3"/>
      <c r="C9" s="3"/>
      <c r="D9" s="3"/>
      <c r="E9" s="3"/>
      <c r="F9" s="3"/>
      <c r="G9" s="3"/>
      <c r="H9" s="3"/>
      <c r="I9" s="3"/>
      <c r="J9" s="3"/>
      <c r="K9" s="26" t="s">
        <v>4</v>
      </c>
      <c r="L9" s="56"/>
      <c r="M9" s="57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  <c r="AE9" s="19"/>
      <c r="AF9" s="19"/>
      <c r="AG9" s="19"/>
    </row>
    <row r="10" spans="1:33" s="8" customFormat="1" ht="13.5" customHeight="1" x14ac:dyDescent="0.2">
      <c r="A10" s="3" t="s">
        <v>14</v>
      </c>
      <c r="B10" s="6"/>
      <c r="C10" s="48" t="s">
        <v>26</v>
      </c>
      <c r="D10" s="48"/>
      <c r="E10" s="48"/>
      <c r="F10" s="48"/>
      <c r="G10" s="48"/>
      <c r="H10" s="48"/>
      <c r="I10" s="3"/>
      <c r="J10" s="3"/>
      <c r="K10" s="27" t="s">
        <v>25</v>
      </c>
      <c r="L10" s="56" t="s">
        <v>31</v>
      </c>
      <c r="M10" s="57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</row>
    <row r="11" spans="1:33" s="8" customFormat="1" ht="14.25" customHeight="1" x14ac:dyDescent="0.2">
      <c r="A11" s="3" t="s">
        <v>7</v>
      </c>
      <c r="B11" s="6"/>
      <c r="C11" s="48" t="s">
        <v>27</v>
      </c>
      <c r="D11" s="48"/>
      <c r="E11" s="48"/>
      <c r="F11" s="48"/>
      <c r="G11" s="48"/>
      <c r="H11" s="48"/>
      <c r="I11" s="3"/>
      <c r="J11" s="3"/>
      <c r="K11" s="26" t="s">
        <v>5</v>
      </c>
      <c r="L11" s="56" t="s">
        <v>28</v>
      </c>
      <c r="M11" s="57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</row>
    <row r="12" spans="1:33" s="8" customFormat="1" ht="26.25" customHeight="1" x14ac:dyDescent="0.2">
      <c r="A12" s="3" t="s">
        <v>8</v>
      </c>
      <c r="B12" s="6"/>
      <c r="C12" s="48" t="s">
        <v>47</v>
      </c>
      <c r="D12" s="48"/>
      <c r="E12" s="48"/>
      <c r="F12" s="48"/>
      <c r="G12" s="48"/>
      <c r="H12" s="48"/>
      <c r="I12" s="3"/>
      <c r="J12" s="3"/>
      <c r="K12" s="26" t="s">
        <v>5</v>
      </c>
      <c r="L12" s="56" t="s">
        <v>48</v>
      </c>
      <c r="M12" s="57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</row>
    <row r="13" spans="1:33" s="8" customFormat="1" ht="44.25" customHeight="1" x14ac:dyDescent="0.2">
      <c r="A13" s="3" t="s">
        <v>11</v>
      </c>
      <c r="B13" s="6"/>
      <c r="C13" s="68" t="s">
        <v>29</v>
      </c>
      <c r="D13" s="68"/>
      <c r="E13" s="68"/>
      <c r="F13" s="68"/>
      <c r="G13" s="68"/>
      <c r="H13" s="68"/>
      <c r="I13" s="3"/>
      <c r="J13" s="3"/>
      <c r="K13" s="26" t="s">
        <v>6</v>
      </c>
      <c r="L13" s="56" t="s">
        <v>30</v>
      </c>
      <c r="M13" s="57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</row>
    <row r="14" spans="1:33" s="8" customFormat="1" ht="30.75" customHeight="1" x14ac:dyDescent="0.2">
      <c r="A14" s="3" t="s">
        <v>71</v>
      </c>
      <c r="B14" s="6"/>
      <c r="C14" s="68" t="s">
        <v>70</v>
      </c>
      <c r="D14" s="68"/>
      <c r="E14" s="68"/>
      <c r="F14" s="68"/>
      <c r="G14" s="68"/>
      <c r="H14" s="68"/>
      <c r="I14" s="3"/>
      <c r="J14" s="3"/>
      <c r="K14" s="26" t="s">
        <v>6</v>
      </c>
      <c r="L14" s="56" t="s">
        <v>24</v>
      </c>
      <c r="M14" s="57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19"/>
    </row>
    <row r="15" spans="1:33" s="8" customFormat="1" ht="12" customHeight="1" x14ac:dyDescent="0.2">
      <c r="A15" s="3"/>
      <c r="B15" s="6"/>
      <c r="C15" s="48"/>
      <c r="D15" s="48"/>
      <c r="E15" s="48"/>
      <c r="F15" s="48"/>
      <c r="G15" s="48"/>
      <c r="H15" s="48"/>
      <c r="I15" s="3"/>
      <c r="J15" s="3"/>
      <c r="K15" s="26" t="s">
        <v>6</v>
      </c>
      <c r="L15" s="56" t="s">
        <v>63</v>
      </c>
      <c r="M15" s="57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  <c r="AE15" s="19"/>
      <c r="AF15" s="19"/>
      <c r="AG15" s="19"/>
    </row>
    <row r="16" spans="1:33" s="8" customFormat="1" ht="29.25" customHeight="1" x14ac:dyDescent="0.2">
      <c r="A16" s="47" t="s">
        <v>23</v>
      </c>
      <c r="B16" s="47"/>
      <c r="C16" s="48" t="s">
        <v>50</v>
      </c>
      <c r="D16" s="48"/>
      <c r="E16" s="48"/>
      <c r="F16" s="48"/>
      <c r="G16" s="48"/>
      <c r="H16" s="48"/>
      <c r="I16" s="3"/>
      <c r="J16" s="3"/>
      <c r="K16" s="26" t="s">
        <v>6</v>
      </c>
      <c r="L16" s="56" t="s">
        <v>49</v>
      </c>
      <c r="M16" s="57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</row>
    <row r="17" spans="1:34" s="8" customFormat="1" ht="28.5" customHeight="1" x14ac:dyDescent="0.2">
      <c r="A17" s="3" t="s">
        <v>9</v>
      </c>
      <c r="B17" s="6"/>
      <c r="C17" s="48" t="s">
        <v>51</v>
      </c>
      <c r="D17" s="48"/>
      <c r="E17" s="48"/>
      <c r="F17" s="48"/>
      <c r="G17" s="48"/>
      <c r="H17" s="48"/>
      <c r="I17" s="3"/>
      <c r="J17" s="3"/>
      <c r="K17" s="26" t="s">
        <v>6</v>
      </c>
      <c r="L17" s="56" t="s">
        <v>52</v>
      </c>
      <c r="M17" s="57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</row>
    <row r="18" spans="1:34" s="8" customFormat="1" x14ac:dyDescent="0.2">
      <c r="A18" s="3" t="s">
        <v>20</v>
      </c>
      <c r="B18" s="6"/>
      <c r="C18" s="48" t="s">
        <v>21</v>
      </c>
      <c r="D18" s="48"/>
      <c r="E18" s="48"/>
      <c r="F18" s="48"/>
      <c r="G18" s="48"/>
      <c r="H18" s="48"/>
      <c r="I18" s="3"/>
      <c r="J18" s="3"/>
      <c r="K18" s="24" t="s">
        <v>1</v>
      </c>
      <c r="L18" s="58">
        <v>384</v>
      </c>
      <c r="M18" s="50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/>
      <c r="AG18" s="19"/>
    </row>
    <row r="19" spans="1:34" s="8" customFormat="1" ht="45" customHeight="1" x14ac:dyDescent="0.2">
      <c r="A19" s="47" t="s">
        <v>22</v>
      </c>
      <c r="B19" s="47"/>
      <c r="C19" s="48" t="s">
        <v>53</v>
      </c>
      <c r="D19" s="48"/>
      <c r="E19" s="48"/>
      <c r="F19" s="48"/>
      <c r="G19" s="48"/>
      <c r="H19" s="48"/>
      <c r="I19" s="6"/>
      <c r="J19" s="3"/>
      <c r="K19" s="24" t="s">
        <v>0</v>
      </c>
      <c r="L19" s="49">
        <v>43189</v>
      </c>
      <c r="M19" s="50"/>
      <c r="N19" s="19"/>
      <c r="O19" s="19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19"/>
      <c r="AB19" s="19"/>
      <c r="AC19" s="19"/>
      <c r="AD19" s="19"/>
      <c r="AE19" s="19"/>
      <c r="AF19" s="19"/>
      <c r="AG19" s="19"/>
    </row>
    <row r="20" spans="1:34" s="8" customFormat="1" ht="12" customHeight="1" thickBot="1" x14ac:dyDescent="0.25">
      <c r="A20" s="3"/>
      <c r="B20" s="3"/>
      <c r="C20" s="17" t="s">
        <v>13</v>
      </c>
      <c r="D20" s="3"/>
      <c r="E20" s="3"/>
      <c r="F20" s="3"/>
      <c r="G20" s="3"/>
      <c r="H20" s="3"/>
      <c r="I20" s="3"/>
      <c r="J20" s="3"/>
      <c r="K20" s="24" t="s">
        <v>10</v>
      </c>
      <c r="L20" s="59"/>
      <c r="M20" s="60"/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19"/>
      <c r="AB20" s="19"/>
      <c r="AC20" s="19"/>
      <c r="AD20" s="19"/>
      <c r="AE20" s="19"/>
      <c r="AF20" s="19"/>
      <c r="AG20" s="19"/>
    </row>
    <row r="21" spans="1:34" s="8" customFormat="1" ht="11.25" customHeight="1" thickBot="1" x14ac:dyDescent="0.25">
      <c r="A21" s="3"/>
      <c r="B21" s="3"/>
      <c r="C21" s="3"/>
      <c r="D21" s="3"/>
      <c r="E21" s="3"/>
      <c r="F21" s="3"/>
      <c r="G21" s="3"/>
      <c r="H21" s="3"/>
      <c r="I21" s="3"/>
      <c r="J21" s="6"/>
      <c r="K21" s="6"/>
      <c r="L21" s="9"/>
      <c r="M21" s="3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</row>
    <row r="22" spans="1:34" ht="84.75" customHeight="1" thickTop="1" thickBot="1" x14ac:dyDescent="0.25">
      <c r="A22" s="28" t="s">
        <v>17</v>
      </c>
      <c r="B22" s="52" t="s">
        <v>54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4"/>
    </row>
    <row r="23" spans="1:34" s="10" customFormat="1" ht="26.25" customHeight="1" thickTop="1" x14ac:dyDescent="0.2">
      <c r="A23" s="10" t="s">
        <v>68</v>
      </c>
      <c r="G23" s="11"/>
      <c r="H23" s="12"/>
      <c r="I23" s="13"/>
      <c r="J23" s="13"/>
      <c r="K23" s="13"/>
      <c r="L23" s="14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  <c r="AA23" s="12"/>
      <c r="AB23" s="12"/>
      <c r="AC23" s="12"/>
      <c r="AD23" s="12"/>
      <c r="AE23" s="12"/>
      <c r="AF23" s="12"/>
      <c r="AG23" s="12"/>
    </row>
    <row r="24" spans="1:34" s="2" customFormat="1" ht="14.25" hidden="1" customHeight="1" outlineLevel="1" thickBot="1" x14ac:dyDescent="0.25">
      <c r="A24" s="16" t="s">
        <v>15</v>
      </c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</row>
    <row r="25" spans="1:34" s="15" customFormat="1" ht="14.25" hidden="1" customHeight="1" outlineLevel="1" x14ac:dyDescent="0.2">
      <c r="A25" s="18" t="s">
        <v>16</v>
      </c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21"/>
      <c r="AG25" s="21"/>
    </row>
    <row r="26" spans="1:34" ht="12.75" customHeight="1" collapsed="1" x14ac:dyDescent="0.2">
      <c r="A26" s="45" t="s">
        <v>55</v>
      </c>
      <c r="B26" s="45" t="s">
        <v>56</v>
      </c>
      <c r="C26" s="45"/>
      <c r="D26" s="45" t="s">
        <v>62</v>
      </c>
      <c r="E26" s="45"/>
      <c r="F26" s="45"/>
      <c r="G26" s="51" t="s">
        <v>64</v>
      </c>
      <c r="H26" s="51"/>
      <c r="I26" s="51"/>
      <c r="J26" s="51"/>
      <c r="K26" s="51" t="s">
        <v>69</v>
      </c>
      <c r="L26" s="51"/>
      <c r="M26" s="51"/>
      <c r="AH26" s="1"/>
    </row>
    <row r="27" spans="1:34" x14ac:dyDescent="0.2">
      <c r="A27" s="45"/>
      <c r="B27" s="45"/>
      <c r="C27" s="45"/>
      <c r="D27" s="45" t="s">
        <v>60</v>
      </c>
      <c r="E27" s="45" t="s">
        <v>61</v>
      </c>
      <c r="F27" s="45" t="s">
        <v>57</v>
      </c>
      <c r="G27" s="51"/>
      <c r="H27" s="51"/>
      <c r="I27" s="51"/>
      <c r="J27" s="51"/>
      <c r="K27" s="51"/>
      <c r="L27" s="51"/>
      <c r="M27" s="51"/>
      <c r="AH27" s="1"/>
    </row>
    <row r="28" spans="1:34" x14ac:dyDescent="0.2">
      <c r="A28" s="45"/>
      <c r="B28" s="45"/>
      <c r="C28" s="45"/>
      <c r="D28" s="45"/>
      <c r="E28" s="45"/>
      <c r="F28" s="45"/>
      <c r="G28" s="51"/>
      <c r="H28" s="51"/>
      <c r="I28" s="51"/>
      <c r="J28" s="51"/>
      <c r="K28" s="51"/>
      <c r="L28" s="51"/>
      <c r="M28" s="51"/>
      <c r="AH28" s="1"/>
    </row>
    <row r="29" spans="1:34" ht="41.25" customHeight="1" x14ac:dyDescent="0.2">
      <c r="A29" s="45"/>
      <c r="B29" s="45"/>
      <c r="C29" s="45"/>
      <c r="D29" s="45"/>
      <c r="E29" s="45"/>
      <c r="F29" s="45"/>
      <c r="G29" s="51"/>
      <c r="H29" s="51"/>
      <c r="I29" s="51"/>
      <c r="J29" s="51"/>
      <c r="K29" s="51"/>
      <c r="L29" s="51"/>
      <c r="M29" s="51"/>
      <c r="AH29" s="1"/>
    </row>
    <row r="30" spans="1:34" x14ac:dyDescent="0.2">
      <c r="A30" s="29">
        <v>1</v>
      </c>
      <c r="B30" s="42">
        <v>2</v>
      </c>
      <c r="C30" s="42"/>
      <c r="D30" s="29">
        <v>3</v>
      </c>
      <c r="E30" s="29">
        <v>4</v>
      </c>
      <c r="F30" s="29">
        <v>5</v>
      </c>
      <c r="G30" s="42">
        <v>6</v>
      </c>
      <c r="H30" s="42"/>
      <c r="I30" s="42"/>
      <c r="J30" s="42"/>
      <c r="K30" s="42">
        <v>7</v>
      </c>
      <c r="L30" s="42"/>
      <c r="M30" s="42"/>
      <c r="AH30" s="1"/>
    </row>
    <row r="31" spans="1:34" ht="25.5" x14ac:dyDescent="0.2">
      <c r="A31" s="30" t="s">
        <v>32</v>
      </c>
      <c r="B31" s="43">
        <v>99296</v>
      </c>
      <c r="C31" s="44"/>
      <c r="D31" s="32">
        <v>0.432</v>
      </c>
      <c r="E31" s="32">
        <v>1.03</v>
      </c>
      <c r="F31" s="31">
        <v>28599.309000000001</v>
      </c>
      <c r="G31" s="39">
        <v>28599.309000000001</v>
      </c>
      <c r="H31" s="40"/>
      <c r="I31" s="40"/>
      <c r="J31" s="41"/>
      <c r="K31" s="39">
        <v>28599.309000000001</v>
      </c>
      <c r="L31" s="40"/>
      <c r="M31" s="41"/>
      <c r="AH31" s="1"/>
    </row>
    <row r="32" spans="1:34" ht="25.5" x14ac:dyDescent="0.2">
      <c r="A32" s="30" t="s">
        <v>33</v>
      </c>
      <c r="B32" s="43">
        <v>42150</v>
      </c>
      <c r="C32" s="44"/>
      <c r="D32" s="32">
        <v>0.34499999999999997</v>
      </c>
      <c r="E32" s="32">
        <v>2.0609999999999999</v>
      </c>
      <c r="F32" s="31">
        <v>12161.485000000001</v>
      </c>
      <c r="G32" s="39">
        <v>12161.485000000001</v>
      </c>
      <c r="H32" s="40"/>
      <c r="I32" s="40"/>
      <c r="J32" s="41"/>
      <c r="K32" s="39">
        <v>12161.485000000001</v>
      </c>
      <c r="L32" s="40"/>
      <c r="M32" s="41"/>
      <c r="AH32" s="1"/>
    </row>
    <row r="33" spans="1:34" ht="25.5" x14ac:dyDescent="0.2">
      <c r="A33" s="30" t="s">
        <v>34</v>
      </c>
      <c r="B33" s="43">
        <v>86700</v>
      </c>
      <c r="C33" s="44"/>
      <c r="D33" s="32">
        <v>0.441</v>
      </c>
      <c r="E33" s="32">
        <v>1.8160000000000001</v>
      </c>
      <c r="F33" s="31">
        <v>24966.618999999999</v>
      </c>
      <c r="G33" s="39">
        <v>24966.618999999999</v>
      </c>
      <c r="H33" s="40"/>
      <c r="I33" s="40"/>
      <c r="J33" s="41"/>
      <c r="K33" s="39">
        <v>24966.618999999999</v>
      </c>
      <c r="L33" s="40"/>
      <c r="M33" s="41"/>
      <c r="AH33" s="1"/>
    </row>
    <row r="34" spans="1:34" ht="25.5" x14ac:dyDescent="0.2">
      <c r="A34" s="30" t="s">
        <v>35</v>
      </c>
      <c r="B34" s="43">
        <v>181085</v>
      </c>
      <c r="C34" s="44"/>
      <c r="D34" s="32">
        <v>1.2689999999999999</v>
      </c>
      <c r="E34" s="32">
        <v>2.2559999999999998</v>
      </c>
      <c r="F34" s="31">
        <v>52069.805999999997</v>
      </c>
      <c r="G34" s="39">
        <v>52069.805999999997</v>
      </c>
      <c r="H34" s="40"/>
      <c r="I34" s="40"/>
      <c r="J34" s="41"/>
      <c r="K34" s="39">
        <v>52069.805999999997</v>
      </c>
      <c r="L34" s="40"/>
      <c r="M34" s="41"/>
      <c r="AH34" s="1"/>
    </row>
    <row r="35" spans="1:34" ht="25.5" x14ac:dyDescent="0.2">
      <c r="A35" s="33" t="s">
        <v>36</v>
      </c>
      <c r="B35" s="43">
        <v>6659</v>
      </c>
      <c r="C35" s="44"/>
      <c r="D35" s="32">
        <v>0.78</v>
      </c>
      <c r="E35" s="32">
        <v>6.7439999999999998</v>
      </c>
      <c r="F35" s="31">
        <v>1919.59</v>
      </c>
      <c r="G35" s="39">
        <v>1919.59</v>
      </c>
      <c r="H35" s="40"/>
      <c r="I35" s="40"/>
      <c r="J35" s="41"/>
      <c r="K35" s="39">
        <v>1919.59</v>
      </c>
      <c r="L35" s="40"/>
      <c r="M35" s="41"/>
      <c r="AH35" s="1"/>
    </row>
    <row r="36" spans="1:34" ht="25.5" x14ac:dyDescent="0.2">
      <c r="A36" s="33" t="s">
        <v>37</v>
      </c>
      <c r="B36" s="43">
        <v>124171</v>
      </c>
      <c r="C36" s="44"/>
      <c r="D36" s="32">
        <v>0.48</v>
      </c>
      <c r="E36" s="32">
        <v>1.6859999999999999</v>
      </c>
      <c r="F36" s="31">
        <v>35425.781999999999</v>
      </c>
      <c r="G36" s="39">
        <v>35425.781999999999</v>
      </c>
      <c r="H36" s="40"/>
      <c r="I36" s="40"/>
      <c r="J36" s="41"/>
      <c r="K36" s="39">
        <v>35425.781999999999</v>
      </c>
      <c r="L36" s="40"/>
      <c r="M36" s="41"/>
      <c r="AH36" s="1"/>
    </row>
    <row r="37" spans="1:34" ht="25.5" x14ac:dyDescent="0.2">
      <c r="A37" s="30" t="s">
        <v>38</v>
      </c>
      <c r="B37" s="43">
        <v>67097</v>
      </c>
      <c r="C37" s="44"/>
      <c r="D37" s="32">
        <v>0.41499999999999998</v>
      </c>
      <c r="E37" s="32">
        <v>1.6220000000000001</v>
      </c>
      <c r="F37" s="31">
        <v>19421.038</v>
      </c>
      <c r="G37" s="39">
        <v>19421.038</v>
      </c>
      <c r="H37" s="40"/>
      <c r="I37" s="40"/>
      <c r="J37" s="41"/>
      <c r="K37" s="39">
        <v>19421.038</v>
      </c>
      <c r="L37" s="40"/>
      <c r="M37" s="41"/>
      <c r="AH37" s="1"/>
    </row>
    <row r="38" spans="1:34" ht="25.5" x14ac:dyDescent="0.2">
      <c r="A38" s="30" t="s">
        <v>39</v>
      </c>
      <c r="B38" s="43">
        <v>60856</v>
      </c>
      <c r="C38" s="44"/>
      <c r="D38" s="32">
        <v>0.69599999999999995</v>
      </c>
      <c r="E38" s="32">
        <v>1.996</v>
      </c>
      <c r="F38" s="31">
        <v>17515.718000000001</v>
      </c>
      <c r="G38" s="39">
        <v>17515.718000000001</v>
      </c>
      <c r="H38" s="40"/>
      <c r="I38" s="40"/>
      <c r="J38" s="41"/>
      <c r="K38" s="39">
        <v>17515.718000000001</v>
      </c>
      <c r="L38" s="40"/>
      <c r="M38" s="41"/>
      <c r="AH38" s="1"/>
    </row>
    <row r="39" spans="1:34" ht="25.5" x14ac:dyDescent="0.2">
      <c r="A39" s="34" t="s">
        <v>40</v>
      </c>
      <c r="B39" s="43">
        <v>56999</v>
      </c>
      <c r="C39" s="44"/>
      <c r="D39" s="32">
        <v>0.22500000000000001</v>
      </c>
      <c r="E39" s="32">
        <v>2.516</v>
      </c>
      <c r="F39" s="31">
        <v>16210.945</v>
      </c>
      <c r="G39" s="39">
        <v>16210.945</v>
      </c>
      <c r="H39" s="40"/>
      <c r="I39" s="40"/>
      <c r="J39" s="41"/>
      <c r="K39" s="39">
        <v>16210.945</v>
      </c>
      <c r="L39" s="40"/>
      <c r="M39" s="41"/>
      <c r="AH39" s="1"/>
    </row>
    <row r="40" spans="1:34" ht="25.5" x14ac:dyDescent="0.2">
      <c r="A40" s="30" t="s">
        <v>41</v>
      </c>
      <c r="B40" s="43">
        <v>28877</v>
      </c>
      <c r="C40" s="44"/>
      <c r="D40" s="32">
        <v>0.50700000000000001</v>
      </c>
      <c r="E40" s="32">
        <v>0.94499999999999995</v>
      </c>
      <c r="F40" s="31">
        <v>8323.76</v>
      </c>
      <c r="G40" s="39">
        <v>8323.76</v>
      </c>
      <c r="H40" s="40"/>
      <c r="I40" s="40"/>
      <c r="J40" s="41"/>
      <c r="K40" s="39">
        <v>8323.76</v>
      </c>
      <c r="L40" s="40"/>
      <c r="M40" s="41"/>
      <c r="AH40" s="1"/>
    </row>
    <row r="41" spans="1:34" ht="25.5" x14ac:dyDescent="0.2">
      <c r="A41" s="30" t="s">
        <v>42</v>
      </c>
      <c r="B41" s="43">
        <v>171261</v>
      </c>
      <c r="C41" s="44"/>
      <c r="D41" s="32">
        <v>0.60899999999999999</v>
      </c>
      <c r="E41" s="32">
        <v>1.1339999999999999</v>
      </c>
      <c r="F41" s="31">
        <v>49159.402999999998</v>
      </c>
      <c r="G41" s="39">
        <v>49159.402999999998</v>
      </c>
      <c r="H41" s="40"/>
      <c r="I41" s="40"/>
      <c r="J41" s="41"/>
      <c r="K41" s="39">
        <v>49159.402999999998</v>
      </c>
      <c r="L41" s="40"/>
      <c r="M41" s="41"/>
      <c r="AH41" s="1"/>
    </row>
    <row r="42" spans="1:34" ht="25.5" x14ac:dyDescent="0.2">
      <c r="A42" s="30" t="s">
        <v>43</v>
      </c>
      <c r="B42" s="43">
        <v>141382</v>
      </c>
      <c r="C42" s="44"/>
      <c r="D42" s="32">
        <v>1.1499999999999999</v>
      </c>
      <c r="E42" s="32">
        <v>1.401</v>
      </c>
      <c r="F42" s="31">
        <v>38395.307999999997</v>
      </c>
      <c r="G42" s="39">
        <v>38395.307999999997</v>
      </c>
      <c r="H42" s="40"/>
      <c r="I42" s="40"/>
      <c r="J42" s="41"/>
      <c r="K42" s="39">
        <v>38395.307999999997</v>
      </c>
      <c r="L42" s="40"/>
      <c r="M42" s="41"/>
      <c r="AH42" s="1"/>
    </row>
    <row r="43" spans="1:34" ht="25.5" x14ac:dyDescent="0.2">
      <c r="A43" s="30" t="s">
        <v>44</v>
      </c>
      <c r="B43" s="43">
        <v>2901</v>
      </c>
      <c r="C43" s="44"/>
      <c r="D43" s="32">
        <v>0.50800000000000001</v>
      </c>
      <c r="E43" s="32">
        <v>15.172000000000001</v>
      </c>
      <c r="F43" s="31">
        <v>837.61800000000005</v>
      </c>
      <c r="G43" s="39">
        <v>837.61800000000005</v>
      </c>
      <c r="H43" s="40"/>
      <c r="I43" s="40"/>
      <c r="J43" s="41"/>
      <c r="K43" s="39">
        <v>837.61800000000005</v>
      </c>
      <c r="L43" s="40"/>
      <c r="M43" s="41"/>
      <c r="AH43" s="1"/>
    </row>
    <row r="44" spans="1:34" ht="25.5" x14ac:dyDescent="0.2">
      <c r="A44" s="30" t="s">
        <v>45</v>
      </c>
      <c r="B44" s="43">
        <v>24025</v>
      </c>
      <c r="C44" s="44"/>
      <c r="D44" s="32">
        <v>0.60199999999999998</v>
      </c>
      <c r="E44" s="32">
        <v>3.5070000000000001</v>
      </c>
      <c r="F44" s="31">
        <v>6966.8530000000001</v>
      </c>
      <c r="G44" s="39">
        <v>6966.8530000000001</v>
      </c>
      <c r="H44" s="40"/>
      <c r="I44" s="40"/>
      <c r="J44" s="41"/>
      <c r="K44" s="39">
        <v>6966.8530000000001</v>
      </c>
      <c r="L44" s="40"/>
      <c r="M44" s="41"/>
      <c r="AH44" s="1"/>
    </row>
    <row r="45" spans="1:34" ht="25.5" x14ac:dyDescent="0.2">
      <c r="A45" s="30" t="s">
        <v>46</v>
      </c>
      <c r="B45" s="43">
        <v>63767</v>
      </c>
      <c r="C45" s="44"/>
      <c r="D45" s="32">
        <v>1.508</v>
      </c>
      <c r="E45" s="32">
        <v>3.431</v>
      </c>
      <c r="F45" s="31">
        <v>18279.07</v>
      </c>
      <c r="G45" s="39">
        <v>18279.07</v>
      </c>
      <c r="H45" s="40"/>
      <c r="I45" s="40"/>
      <c r="J45" s="41"/>
      <c r="K45" s="39">
        <v>18279.07</v>
      </c>
      <c r="L45" s="40"/>
      <c r="M45" s="41"/>
      <c r="AH45" s="1"/>
    </row>
    <row r="46" spans="1:34" x14ac:dyDescent="0.2">
      <c r="A46" s="35" t="s">
        <v>58</v>
      </c>
      <c r="B46" s="46" t="s">
        <v>59</v>
      </c>
      <c r="C46" s="46"/>
      <c r="D46" s="37" t="s">
        <v>59</v>
      </c>
      <c r="E46" s="37" t="s">
        <v>59</v>
      </c>
      <c r="F46" s="36">
        <f>SUM(F31:F45)</f>
        <v>330252.30400000006</v>
      </c>
      <c r="G46" s="55">
        <f>SUM(G31:G45)</f>
        <v>330252.30400000006</v>
      </c>
      <c r="H46" s="55"/>
      <c r="I46" s="55"/>
      <c r="J46" s="55"/>
      <c r="K46" s="55">
        <f>SUM(K31:K45)</f>
        <v>330252.30400000006</v>
      </c>
      <c r="L46" s="55"/>
      <c r="M46" s="55"/>
      <c r="AH46" s="1"/>
    </row>
    <row r="47" spans="1:34" x14ac:dyDescent="0.2">
      <c r="D47" s="38"/>
      <c r="E47" s="38"/>
    </row>
  </sheetData>
  <mergeCells count="91">
    <mergeCell ref="A16:B16"/>
    <mergeCell ref="L16:M16"/>
    <mergeCell ref="L14:M14"/>
    <mergeCell ref="C13:H13"/>
    <mergeCell ref="C14:H14"/>
    <mergeCell ref="C15:H15"/>
    <mergeCell ref="H1:M2"/>
    <mergeCell ref="A4:M4"/>
    <mergeCell ref="A5:M5"/>
    <mergeCell ref="A6:M6"/>
    <mergeCell ref="L7:M7"/>
    <mergeCell ref="C8:H8"/>
    <mergeCell ref="L8:M8"/>
    <mergeCell ref="C10:H10"/>
    <mergeCell ref="C11:H11"/>
    <mergeCell ref="C12:H12"/>
    <mergeCell ref="L9:M9"/>
    <mergeCell ref="L10:M10"/>
    <mergeCell ref="L11:M11"/>
    <mergeCell ref="C17:H17"/>
    <mergeCell ref="C16:H16"/>
    <mergeCell ref="C18:H18"/>
    <mergeCell ref="L12:M12"/>
    <mergeCell ref="L13:M13"/>
    <mergeCell ref="L15:M15"/>
    <mergeCell ref="K46:M46"/>
    <mergeCell ref="G44:J44"/>
    <mergeCell ref="G45:J45"/>
    <mergeCell ref="G46:J46"/>
    <mergeCell ref="L17:M17"/>
    <mergeCell ref="L18:M18"/>
    <mergeCell ref="K30:M30"/>
    <mergeCell ref="K33:M33"/>
    <mergeCell ref="K34:M34"/>
    <mergeCell ref="K44:M44"/>
    <mergeCell ref="K45:M45"/>
    <mergeCell ref="L20:M20"/>
    <mergeCell ref="K41:M41"/>
    <mergeCell ref="K42:M42"/>
    <mergeCell ref="G43:J43"/>
    <mergeCell ref="K40:M40"/>
    <mergeCell ref="A19:B19"/>
    <mergeCell ref="C19:H19"/>
    <mergeCell ref="L19:M19"/>
    <mergeCell ref="K37:M37"/>
    <mergeCell ref="B30:C30"/>
    <mergeCell ref="E27:E29"/>
    <mergeCell ref="F27:F29"/>
    <mergeCell ref="B26:C29"/>
    <mergeCell ref="G26:J29"/>
    <mergeCell ref="K26:M29"/>
    <mergeCell ref="B37:C37"/>
    <mergeCell ref="B22:M22"/>
    <mergeCell ref="K32:M32"/>
    <mergeCell ref="K31:M31"/>
    <mergeCell ref="K35:M35"/>
    <mergeCell ref="K36:M36"/>
    <mergeCell ref="K38:M38"/>
    <mergeCell ref="K43:M43"/>
    <mergeCell ref="K39:M39"/>
    <mergeCell ref="B38:C38"/>
    <mergeCell ref="B39:C39"/>
    <mergeCell ref="G40:J40"/>
    <mergeCell ref="G41:J41"/>
    <mergeCell ref="G42:J42"/>
    <mergeCell ref="A26:A29"/>
    <mergeCell ref="D27:D29"/>
    <mergeCell ref="B32:C32"/>
    <mergeCell ref="B33:C33"/>
    <mergeCell ref="B34:C34"/>
    <mergeCell ref="B35:C35"/>
    <mergeCell ref="B36:C36"/>
    <mergeCell ref="D26:F26"/>
    <mergeCell ref="B45:C45"/>
    <mergeCell ref="B46:C46"/>
    <mergeCell ref="B31:C31"/>
    <mergeCell ref="B40:C40"/>
    <mergeCell ref="B41:C41"/>
    <mergeCell ref="B42:C42"/>
    <mergeCell ref="B43:C43"/>
    <mergeCell ref="B44:C44"/>
    <mergeCell ref="G30:J30"/>
    <mergeCell ref="G31:J31"/>
    <mergeCell ref="G32:J32"/>
    <mergeCell ref="G33:J33"/>
    <mergeCell ref="G34:J34"/>
    <mergeCell ref="G35:J35"/>
    <mergeCell ref="G36:J36"/>
    <mergeCell ref="G37:J37"/>
    <mergeCell ref="G38:J38"/>
    <mergeCell ref="G39:J39"/>
  </mergeCells>
  <pageMargins left="0.39370078740157483" right="0.19685039370078741" top="0.23622047244094491" bottom="0.31496062992125984" header="0.15748031496062992" footer="0.39370078740157483"/>
  <pageSetup paperSize="9" scale="89" fitToHeight="0" orientation="landscape" r:id="rId1"/>
  <headerFooter alignWithMargins="0"/>
  <rowBreaks count="1" manualBreakCount="1">
    <brk id="22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83EDA7F7027E034B8B1ED6AB714C1538" ma:contentTypeVersion="0" ma:contentTypeDescription="Создание документа." ma:contentTypeScope="" ma:versionID="b3804ebb747071d534c33eac7cb97b91">
  <xsd:schema xmlns:xsd="http://www.w3.org/2001/XMLSchema" xmlns:p="http://schemas.microsoft.com/office/2006/metadata/properties" targetNamespace="http://schemas.microsoft.com/office/2006/metadata/properties" ma:root="true" ma:fieldsID="53974d1da0c14f073d2cc649cae9f3e6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содержимого" ma:readOnly="true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D05BB2A-3A23-4F78-A860-ACA1FA6CD9D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2.xml><?xml version="1.0" encoding="utf-8"?>
<ds:datastoreItem xmlns:ds="http://schemas.openxmlformats.org/officeDocument/2006/customXml" ds:itemID="{DC753F94-0D8A-4B89-AA4B-9A7AE898E406}">
  <ds:schemaRefs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purl.org/dc/elements/1.1/"/>
    <ds:schemaRef ds:uri="http://www.w3.org/XML/1998/namespace"/>
    <ds:schemaRef ds:uri="http://purl.org/dc/dcmitype/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3800AF20-618D-4FC3-8879-A4D6D09E876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20090</vt:lpstr>
    </vt:vector>
  </TitlesOfParts>
  <Company>МИНФИН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Артур Эльмурзаев</dc:creator>
  <cp:lastModifiedBy>Исаков Муслим Айнудыевич</cp:lastModifiedBy>
  <cp:lastPrinted>2021-10-22T08:15:23Z</cp:lastPrinted>
  <dcterms:created xsi:type="dcterms:W3CDTF">1999-06-07T14:24:01Z</dcterms:created>
  <dcterms:modified xsi:type="dcterms:W3CDTF">2024-10-25T08:00:11Z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0x01010083EDA7F7027E034B8B1ED6AB714C1538</vt:lpwstr>
  </property>
</Properties>
</file>